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 (The Metallic Group)\PGE\Projects\Yukon\Catalyst\Reports\AssessmentReport\Catalyst Project\2023\Appendixes\Appendix I\"/>
    </mc:Choice>
  </mc:AlternateContent>
  <xr:revisionPtr revIDLastSave="0" documentId="13_ncr:1_{BA4BD0EE-E2C1-443C-997F-149FD422DD04}" xr6:coauthVersionLast="47" xr6:coauthVersionMax="47" xr10:uidLastSave="{00000000-0000-0000-0000-000000000000}"/>
  <bookViews>
    <workbookView xWindow="28680" yWindow="-120" windowWidth="29040" windowHeight="15720" xr2:uid="{BB686B83-6D02-456D-B3C9-AC23659D75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15" i="1" s="1"/>
  <c r="B15" i="1"/>
  <c r="B7" i="1"/>
  <c r="B12" i="1"/>
  <c r="B9" i="1"/>
  <c r="B3" i="1"/>
  <c r="B2" i="1"/>
</calcChain>
</file>

<file path=xl/sharedStrings.xml><?xml version="1.0" encoding="utf-8"?>
<sst xmlns="http://schemas.openxmlformats.org/spreadsheetml/2006/main" count="18" uniqueCount="16">
  <si>
    <t>Fuel</t>
  </si>
  <si>
    <t>Meals</t>
  </si>
  <si>
    <t xml:space="preserve">Airfair </t>
  </si>
  <si>
    <t>Accomodation</t>
  </si>
  <si>
    <t>Geologist</t>
  </si>
  <si>
    <t>Helicopter</t>
  </si>
  <si>
    <t>Total</t>
  </si>
  <si>
    <t>YMEP refundable</t>
  </si>
  <si>
    <t>BV</t>
  </si>
  <si>
    <t>Staking</t>
  </si>
  <si>
    <t>TOTAL ($)</t>
  </si>
  <si>
    <t>Heli fuel</t>
  </si>
  <si>
    <t>UAV Photogrammetry Survey</t>
  </si>
  <si>
    <t>Vehicle rental</t>
  </si>
  <si>
    <t>Report writing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</si>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</sst>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164" fontId="0" fillId="0" borderId="0" xfId="0" applyNumberFormat="1" applyFill="1"/>
    <xf numFmtId="164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1EB1-3B99-4BCF-BD64-DF5DD2C35599}">
  <dimension ref="A1:F15"/>
  <sheetViews>
    <sheetView tabSelected="1" workbookViewId="0">
      <selection activeCell="C25" sqref="C25"/>
    </sheetView>
  </sheetViews>
  <sheetFormatPr defaultRowHeight="14.4" x14ac:dyDescent="0.3"/>
  <cols>
    <col min="1" max="1" width="25.5546875" style="1" bestFit="1" customWidth="1"/>
    <col min="2" max="2" width="14.33203125" style="2" customWidth="1"/>
    <col min="3" max="3" width="16" style="2" customWidth="1"/>
    <col min="4" max="16384" width="8.88671875" style="1"/>
  </cols>
  <sheetData>
    <row r="1" spans="1:6" x14ac:dyDescent="0.3">
      <c r="B1" s="2" t="s">
        <v>6</v>
      </c>
      <c r="C1" s="2" t="s">
        <v>7</v>
      </c>
    </row>
    <row r="2" spans="1:6" x14ac:dyDescent="0.3">
      <c r="A2" s="1" t="s">
        <v>0</v>
      </c>
      <c r="B2" s="2">
        <f>(98.83/3)+138.16</f>
        <v>171.10333333333332</v>
      </c>
      <c r="C2" s="3">
        <v>1600</v>
      </c>
    </row>
    <row r="3" spans="1:6" x14ac:dyDescent="0.3">
      <c r="A3" s="1" t="s">
        <v>1</v>
      </c>
      <c r="B3" s="2">
        <f>35.28+40+118.14</f>
        <v>193.42000000000002</v>
      </c>
      <c r="C3" s="3"/>
    </row>
    <row r="4" spans="1:6" x14ac:dyDescent="0.3">
      <c r="A4" s="1" t="s">
        <v>2</v>
      </c>
      <c r="B4" s="2">
        <v>329.12</v>
      </c>
      <c r="C4" s="3"/>
    </row>
    <row r="5" spans="1:6" x14ac:dyDescent="0.3">
      <c r="A5" s="1" t="s">
        <v>3</v>
      </c>
      <c r="B5" s="2">
        <v>2918.28</v>
      </c>
      <c r="C5" s="3"/>
    </row>
    <row r="6" spans="1:6" x14ac:dyDescent="0.3">
      <c r="A6" s="1" t="s">
        <v>12</v>
      </c>
      <c r="B6" s="2">
        <v>25200</v>
      </c>
      <c r="C6" s="2">
        <v>24000</v>
      </c>
    </row>
    <row r="7" spans="1:6" x14ac:dyDescent="0.3">
      <c r="A7" s="1" t="s">
        <v>4</v>
      </c>
      <c r="B7" s="2">
        <f>3000</f>
        <v>3000</v>
      </c>
      <c r="C7" s="2">
        <v>3000</v>
      </c>
      <c r="D7" s="1" t="s">
        <v>15</v>
      </c>
    </row>
    <row r="8" spans="1:6" x14ac:dyDescent="0.3">
      <c r="A8" s="1" t="s">
        <v>5</v>
      </c>
      <c r="B8" s="2">
        <v>32091.21</v>
      </c>
      <c r="C8" s="2">
        <v>30563.040000000001</v>
      </c>
    </row>
    <row r="9" spans="1:6" x14ac:dyDescent="0.3">
      <c r="A9" s="1" t="s">
        <v>8</v>
      </c>
      <c r="B9" s="2">
        <f>355.87+21.23</f>
        <v>377.1</v>
      </c>
      <c r="C9" s="2">
        <f>338.92+20.22</f>
        <v>359.14</v>
      </c>
    </row>
    <row r="10" spans="1:6" x14ac:dyDescent="0.3">
      <c r="A10" s="1" t="s">
        <v>9</v>
      </c>
      <c r="B10" s="2">
        <v>3990</v>
      </c>
      <c r="C10" s="2">
        <v>3800</v>
      </c>
    </row>
    <row r="11" spans="1:6" x14ac:dyDescent="0.3">
      <c r="A11" s="1" t="s">
        <v>11</v>
      </c>
      <c r="B11" s="2">
        <v>10322.68</v>
      </c>
      <c r="C11" s="2">
        <v>9831.1299999999992</v>
      </c>
    </row>
    <row r="12" spans="1:6" x14ac:dyDescent="0.3">
      <c r="A12" s="1" t="s">
        <v>13</v>
      </c>
      <c r="B12" s="2">
        <f>80*6</f>
        <v>480</v>
      </c>
      <c r="C12" s="2">
        <v>300</v>
      </c>
      <c r="D12" s="1" t="s">
        <v>15</v>
      </c>
      <c r="F12" s="1" t="s">
        <v>15</v>
      </c>
    </row>
    <row r="13" spans="1:6" x14ac:dyDescent="0.3">
      <c r="A13" s="1" t="s">
        <v>14</v>
      </c>
      <c r="B13" s="2">
        <v>8000</v>
      </c>
      <c r="C13" s="2">
        <v>7500</v>
      </c>
    </row>
    <row r="15" spans="1:6" x14ac:dyDescent="0.3">
      <c r="A15" s="1" t="s">
        <v>10</v>
      </c>
      <c r="B15" s="2">
        <f>SUM(B2:B13)</f>
        <v>87072.91333333333</v>
      </c>
      <c r="C15" s="2">
        <f>SUM(C2:C14)</f>
        <v>80953.31</v>
      </c>
    </row>
  </sheetData>
  <mergeCells count="1">
    <mergeCell ref="C2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Glayton Dias</dc:creator>
  <cp:lastModifiedBy>Glayton Dias</cp:lastModifiedBy>
  <dcterms:created xsi:type="dcterms:W3CDTF">2024-01-30T21:46:59Z</dcterms:created>
  <dcterms:modified xsi:type="dcterms:W3CDTF">2024-01-31T20:00:24Z</dcterms:modified>
</cp:coreProperties>
</file>